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\Dropbox\_SJDEU P4 ADMINISTRACIO\ENTREGA\ENTREGA 3\"/>
    </mc:Choice>
  </mc:AlternateContent>
  <bookViews>
    <workbookView xWindow="0" yWindow="0" windowWidth="17078" windowHeight="11663"/>
  </bookViews>
  <sheets>
    <sheet name="Hoja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1" l="1"/>
  <c r="G127" i="1"/>
  <c r="E122" i="1"/>
  <c r="G123" i="1"/>
  <c r="E118" i="1"/>
  <c r="G119" i="1"/>
  <c r="E114" i="1"/>
  <c r="G115" i="1"/>
  <c r="E107" i="1"/>
  <c r="G111" i="1"/>
  <c r="G110" i="1"/>
  <c r="G109" i="1"/>
  <c r="G108" i="1"/>
  <c r="E81" i="1"/>
  <c r="E96" i="1"/>
  <c r="G102" i="1"/>
  <c r="G101" i="1"/>
  <c r="G100" i="1"/>
  <c r="G99" i="1"/>
  <c r="G98" i="1"/>
  <c r="G97" i="1"/>
  <c r="E91" i="1"/>
  <c r="G93" i="1"/>
  <c r="G92" i="1"/>
  <c r="E87" i="1"/>
  <c r="G88" i="1"/>
  <c r="E82" i="1"/>
  <c r="G84" i="1"/>
  <c r="G83" i="1"/>
  <c r="E59" i="1"/>
  <c r="E69" i="1"/>
  <c r="G76" i="1"/>
  <c r="G75" i="1"/>
  <c r="G74" i="1"/>
  <c r="G73" i="1"/>
  <c r="G72" i="1"/>
  <c r="G71" i="1"/>
  <c r="G70" i="1"/>
  <c r="E60" i="1"/>
  <c r="G66" i="1"/>
  <c r="G65" i="1"/>
  <c r="G64" i="1"/>
  <c r="G63" i="1"/>
  <c r="G62" i="1"/>
  <c r="G61" i="1"/>
  <c r="E50" i="1"/>
  <c r="G56" i="1"/>
  <c r="G55" i="1"/>
  <c r="G54" i="1"/>
  <c r="G53" i="1"/>
  <c r="G52" i="1"/>
  <c r="G51" i="1"/>
  <c r="E42" i="1"/>
  <c r="G47" i="1"/>
  <c r="G46" i="1"/>
  <c r="G45" i="1"/>
  <c r="G44" i="1"/>
  <c r="G43" i="1"/>
  <c r="E35" i="1"/>
  <c r="G39" i="1"/>
  <c r="G38" i="1"/>
  <c r="G37" i="1"/>
  <c r="G36" i="1"/>
  <c r="E30" i="1"/>
  <c r="G33" i="1"/>
  <c r="G30" i="1" s="1"/>
  <c r="G32" i="1"/>
  <c r="G31" i="1"/>
  <c r="E24" i="1"/>
  <c r="G27" i="1"/>
  <c r="G26" i="1"/>
  <c r="G25" i="1"/>
  <c r="E4" i="1"/>
  <c r="E15" i="1"/>
  <c r="G19" i="1"/>
  <c r="G18" i="1"/>
  <c r="G17" i="1"/>
  <c r="G16" i="1"/>
  <c r="E5" i="1"/>
  <c r="G12" i="1"/>
  <c r="G11" i="1"/>
  <c r="G10" i="1"/>
  <c r="G9" i="1"/>
  <c r="G8" i="1"/>
  <c r="G7" i="1"/>
  <c r="G6" i="1"/>
  <c r="G20" i="1" l="1"/>
  <c r="G15" i="1" s="1"/>
  <c r="G94" i="1"/>
  <c r="G91" i="1" s="1"/>
  <c r="G116" i="1"/>
  <c r="G114" i="1" s="1"/>
  <c r="G124" i="1"/>
  <c r="G122" i="1" s="1"/>
  <c r="G13" i="1"/>
  <c r="G5" i="1" s="1"/>
  <c r="G57" i="1"/>
  <c r="G50" i="1" s="1"/>
  <c r="G28" i="1"/>
  <c r="G24" i="1" s="1"/>
  <c r="G40" i="1"/>
  <c r="G35" i="1" s="1"/>
  <c r="G48" i="1"/>
  <c r="G42" i="1" s="1"/>
  <c r="G77" i="1"/>
  <c r="G69" i="1" s="1"/>
  <c r="G89" i="1"/>
  <c r="G87" i="1" s="1"/>
  <c r="G120" i="1"/>
  <c r="G118" i="1" s="1"/>
  <c r="G128" i="1"/>
  <c r="G126" i="1" s="1"/>
  <c r="G67" i="1"/>
  <c r="G60" i="1" s="1"/>
  <c r="G85" i="1"/>
  <c r="G82" i="1" s="1"/>
  <c r="G103" i="1"/>
  <c r="G96" i="1" s="1"/>
  <c r="G112" i="1"/>
  <c r="G107" i="1" s="1"/>
  <c r="G79" i="1" l="1"/>
  <c r="G59" i="1" s="1"/>
  <c r="G105" i="1"/>
  <c r="G81" i="1" s="1"/>
  <c r="G22" i="1"/>
  <c r="G4" i="1" s="1"/>
  <c r="G130" i="1" s="1"/>
</calcChain>
</file>

<file path=xl/comments1.xml><?xml version="1.0" encoding="utf-8"?>
<comments xmlns="http://schemas.openxmlformats.org/spreadsheetml/2006/main">
  <authors>
    <author>Daniel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Codi del concepte. Veure colors a "Entorn de treball: Aparença"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Naturalesa o tipus de concepte, veure els tipus en la línia d’estat amb el menú emergent sobre la icona de naturaleses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Unitat principal de mesura del concepte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Descripció curta del concepte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Rendiment o quantitat pressupostada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Preu unitari en el pressupost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Import del pressupost</t>
        </r>
      </text>
    </comment>
  </commentList>
</comments>
</file>

<file path=xl/sharedStrings.xml><?xml version="1.0" encoding="utf-8"?>
<sst xmlns="http://schemas.openxmlformats.org/spreadsheetml/2006/main" count="366" uniqueCount="207">
  <si>
    <t>PE P4 AREA ADMINISTRACIÓ PROVISIONAL PCCB</t>
  </si>
  <si>
    <t>Pressupost</t>
  </si>
  <si>
    <t>Código</t>
  </si>
  <si>
    <t>Nat</t>
  </si>
  <si>
    <t>Ud</t>
  </si>
  <si>
    <t>Resumen</t>
  </si>
  <si>
    <t>CanPres</t>
  </si>
  <si>
    <t>ImpPres</t>
  </si>
  <si>
    <t>1</t>
  </si>
  <si>
    <t>Capítol</t>
  </si>
  <si>
    <t/>
  </si>
  <si>
    <t>ENDERROCS</t>
  </si>
  <si>
    <t>101A</t>
  </si>
  <si>
    <t>ENDERROCS EDIFICI EXISTENT</t>
  </si>
  <si>
    <t>K2161ZN2</t>
  </si>
  <si>
    <t>Partida</t>
  </si>
  <si>
    <t>m²</t>
  </si>
  <si>
    <t>Enderroc de paret, de 7 fins a 14 cm de gruix inclòs revestiment, aplacats, etc.</t>
  </si>
  <si>
    <t>K218A4N1</t>
  </si>
  <si>
    <t>Enderroc cel ras i entramat de suport amb mitjans manuals</t>
  </si>
  <si>
    <t>K21AZMN2</t>
  </si>
  <si>
    <t>u</t>
  </si>
  <si>
    <t>Desmuntatge de porta interior (fusta, metàl·lica, rf i/o vidre) per reaprofitament posterior o enderroc</t>
  </si>
  <si>
    <t>ENDINST</t>
  </si>
  <si>
    <t>pa</t>
  </si>
  <si>
    <t>Enderroc instal·lacions existents</t>
  </si>
  <si>
    <t>ENDEQUIP</t>
  </si>
  <si>
    <t>Enderroc d'equipament, mobiliari, sanitaris, elements decoratius i altres</t>
  </si>
  <si>
    <t>K21837N2</t>
  </si>
  <si>
    <t>Arrencada d'aplacat o revestiments</t>
  </si>
  <si>
    <t>K21947N10</t>
  </si>
  <si>
    <t>m</t>
  </si>
  <si>
    <t>Arrencada  sòcol</t>
  </si>
  <si>
    <t>Total 101A</t>
  </si>
  <si>
    <t>101C</t>
  </si>
  <si>
    <t>ENDERROC ENVOLVENT</t>
  </si>
  <si>
    <t>K218D6A0</t>
  </si>
  <si>
    <t>Desmuntatge d'aplacat de pedra inclòs claus, tacs i aïllament projectat</t>
  </si>
  <si>
    <t>K21814N1</t>
  </si>
  <si>
    <t>Repicat/arrencada aïllament façana existent</t>
  </si>
  <si>
    <t>K21A1011</t>
  </si>
  <si>
    <t>Arrencada de finestra incloent brancals, llinda i escopidor</t>
  </si>
  <si>
    <t>K21651N1</t>
  </si>
  <si>
    <t>Obertura de finestra tapiada amb maó ceràmic</t>
  </si>
  <si>
    <t>Total 101C</t>
  </si>
  <si>
    <t>Total 1</t>
  </si>
  <si>
    <t>2</t>
  </si>
  <si>
    <t>ESTRUCTURA</t>
  </si>
  <si>
    <t>K4S5Z00M</t>
  </si>
  <si>
    <t>Reforç amb fibres de carboni tipus BASF Master Brace Lam</t>
  </si>
  <si>
    <t>K2149C34</t>
  </si>
  <si>
    <t>Formació forat a forjat i corresponent acabat, amb robot i/o tall disc</t>
  </si>
  <si>
    <t>EST001</t>
  </si>
  <si>
    <t>Subestructura amb perfils i religa d'acer galvanitzat</t>
  </si>
  <si>
    <t>Total 2</t>
  </si>
  <si>
    <t>3</t>
  </si>
  <si>
    <t>FAÇANES</t>
  </si>
  <si>
    <t>E61235N1</t>
  </si>
  <si>
    <t>Paret de tancament de maó calat tipus gero</t>
  </si>
  <si>
    <t>E81136J1</t>
  </si>
  <si>
    <t>Arrebossat reglejat sobre parament vertical exterior</t>
  </si>
  <si>
    <t>Total 3</t>
  </si>
  <si>
    <t>4</t>
  </si>
  <si>
    <t>FUSTERIA EXTERIOR</t>
  </si>
  <si>
    <t>V2</t>
  </si>
  <si>
    <t>FI/AL/89/AN/89. Balconera batent + barana vidre</t>
  </si>
  <si>
    <t>V6</t>
  </si>
  <si>
    <t>FI /AL/264. Finestra fixa + batent</t>
  </si>
  <si>
    <t>V7</t>
  </si>
  <si>
    <t>FI /AL/88/AN/90. Balconera batent + barana vidre</t>
  </si>
  <si>
    <t>V56</t>
  </si>
  <si>
    <t>FI /AL/268/AN/90.  Balconera fixa + batent + barana vidre</t>
  </si>
  <si>
    <t>Total 4</t>
  </si>
  <si>
    <t>5</t>
  </si>
  <si>
    <t>DIVISIONS INTERIORS</t>
  </si>
  <si>
    <t>E612BRN1</t>
  </si>
  <si>
    <t>D1 / D1R - Mur obra (maó calat tipus gero 290x140x100 mm)</t>
  </si>
  <si>
    <t>E6522BN3</t>
  </si>
  <si>
    <t>D2 / D2H / D2HH - Envà PGL 122/400 (70)ó(70H) MW. + reforços</t>
  </si>
  <si>
    <t>E83E13N1</t>
  </si>
  <si>
    <t>T1 / T1H - Trasdossat autoportant PGL 72/400 (46) 2N MW + reforços</t>
  </si>
  <si>
    <t>E7C9Z0N1</t>
  </si>
  <si>
    <t>Barrera fònica sobre mampara</t>
  </si>
  <si>
    <t>KD1QUZ01</t>
  </si>
  <si>
    <t>Aïllament acústic de baixants amb Fonodan</t>
  </si>
  <si>
    <t>Total 5</t>
  </si>
  <si>
    <t>6</t>
  </si>
  <si>
    <t>ACABATS VERTICALS</t>
  </si>
  <si>
    <t>E81132N1</t>
  </si>
  <si>
    <t>R1 - Arrebossat</t>
  </si>
  <si>
    <t>E81222N1</t>
  </si>
  <si>
    <t>R3 - Enguixat</t>
  </si>
  <si>
    <t>E83L1BN1</t>
  </si>
  <si>
    <t>R6 - Revestiment vertical HPL 6mm</t>
  </si>
  <si>
    <t>E831G2N1</t>
  </si>
  <si>
    <t>R10 - Revestiment de gres porcel·lànic de mig format 100x50cm</t>
  </si>
  <si>
    <t>E898K1N1</t>
  </si>
  <si>
    <t>Pintat de parament vertical amb Facil+Plus de Valentine (zones generals)</t>
  </si>
  <si>
    <t>E82Z1AN1</t>
  </si>
  <si>
    <t>Pletina d'acer inoxidable de 8mm per a protecció d'arestes. Ample 100-150cm</t>
  </si>
  <si>
    <t>Total 6</t>
  </si>
  <si>
    <t>7</t>
  </si>
  <si>
    <t>ACABATS HORITZONTALS</t>
  </si>
  <si>
    <t>7.1</t>
  </si>
  <si>
    <t>PAVIMENTS</t>
  </si>
  <si>
    <t>E9P201N1</t>
  </si>
  <si>
    <t>V1 - Paviment vinílic homogeni antiestàtic IQ Granit Micro de Ta</t>
  </si>
  <si>
    <t>E93A10N1</t>
  </si>
  <si>
    <t>Recrescut amb terratzo de segona per a base de vinílics</t>
  </si>
  <si>
    <t>E9U6P0N1</t>
  </si>
  <si>
    <t>Sòcol tipus trusplás</t>
  </si>
  <si>
    <t>E93A10N10</t>
  </si>
  <si>
    <t>P1_Paviment de terratzo de 1a cat 40X40 gra mitja</t>
  </si>
  <si>
    <t>E9P201N3</t>
  </si>
  <si>
    <t>V3 - Paviment vinílic homogeni per zones humides Optima Multisafe</t>
  </si>
  <si>
    <t>E93A1010</t>
  </si>
  <si>
    <t>Recrescut amb morter autonivellant</t>
  </si>
  <si>
    <t>Total 7.1</t>
  </si>
  <si>
    <t>7.2</t>
  </si>
  <si>
    <t>CEL RASOS</t>
  </si>
  <si>
    <t>E84432N1</t>
  </si>
  <si>
    <t>F1 - Cel ras continu de guix laminat 15mm acabat pintat</t>
  </si>
  <si>
    <t>E84481N3</t>
  </si>
  <si>
    <t>F3 - Cel ras registrable plaques fibres minerals Thermatex Aquat</t>
  </si>
  <si>
    <t>E84BL1N4</t>
  </si>
  <si>
    <t>F4 - Cel ras registrable safata perforada d'acer Thermatex Kombimetall d'AMF</t>
  </si>
  <si>
    <t>E844Z004</t>
  </si>
  <si>
    <t>Formació de faixa linial, per una amplària màxima de 60cm, de gu</t>
  </si>
  <si>
    <t>E844K2N1</t>
  </si>
  <si>
    <t>Formació de reforç a fals sostre per a encast de llum linial</t>
  </si>
  <si>
    <t>E898K2N1</t>
  </si>
  <si>
    <t>Pintat de parament horitzontal fungicida (zones generals)</t>
  </si>
  <si>
    <t>E844WRN7</t>
  </si>
  <si>
    <t>F7 - Cel ras continu de guix laminat hidròfug acabat pintat</t>
  </si>
  <si>
    <t>Total 7.2</t>
  </si>
  <si>
    <t>Total 7</t>
  </si>
  <si>
    <t>8</t>
  </si>
  <si>
    <t>FUSTERIA INTERIOR</t>
  </si>
  <si>
    <t>8.1</t>
  </si>
  <si>
    <t>PORTES DM ESTRATIFICAT HPL</t>
  </si>
  <si>
    <t>EAQDPN01402</t>
  </si>
  <si>
    <t>BAT/DM/90/HPL- Porta batent HPL 90x220cm</t>
  </si>
  <si>
    <t>EAQDPN01414</t>
  </si>
  <si>
    <t>CO/DM/95/HPL- Porta corredissa HPL 95x220cm</t>
  </si>
  <si>
    <t>Total 8.1</t>
  </si>
  <si>
    <t>8.2</t>
  </si>
  <si>
    <t>PORTES AUTOMÀTIQUES</t>
  </si>
  <si>
    <t>EAQDPN01429</t>
  </si>
  <si>
    <t>CO/AL/200/VI/AUT- Porta automàtica corredissa vidre 200x230cm</t>
  </si>
  <si>
    <t>Total 8.2</t>
  </si>
  <si>
    <t>8.3</t>
  </si>
  <si>
    <t>PORTES RF</t>
  </si>
  <si>
    <t>10.37</t>
  </si>
  <si>
    <t>BRF/A/110/PINT- Porta EI2-60-C5 batent pintada 110x210cm amb òcul</t>
  </si>
  <si>
    <t>EAQDPN01445</t>
  </si>
  <si>
    <t>BRF/A/180/HPL- Porta EI2-60-C5 doble batent HPL 180x210cm amb òcul</t>
  </si>
  <si>
    <t>Total 8.3</t>
  </si>
  <si>
    <t>8.4</t>
  </si>
  <si>
    <t>PORTES ESPECIALS I ALTRES</t>
  </si>
  <si>
    <t>EAQDPN01460</t>
  </si>
  <si>
    <t>RG/A/60/HPL - Porta registre 60x240cm</t>
  </si>
  <si>
    <t>EAQDPN01461</t>
  </si>
  <si>
    <t>RG/A/120/HPL - Porta registre 120x240cm</t>
  </si>
  <si>
    <t>10.04.21</t>
  </si>
  <si>
    <t>Mampara de vidre fix de llargada variable i 270cm d'alçada</t>
  </si>
  <si>
    <t>EAQDPN01475</t>
  </si>
  <si>
    <t>kg</t>
  </si>
  <si>
    <t>Subestructures per a portes</t>
  </si>
  <si>
    <t>10.04.21b</t>
  </si>
  <si>
    <t>Mampara opaca fix de llargada variable i 270cm d'alçada</t>
  </si>
  <si>
    <t>10.04.18</t>
  </si>
  <si>
    <t>Porta de mampara simple opaca d'HPL a tota alçada 90 a 105x220cm + tarja superior</t>
  </si>
  <si>
    <t>Total 8.4</t>
  </si>
  <si>
    <t>Total 8</t>
  </si>
  <si>
    <t>9</t>
  </si>
  <si>
    <t>EQUIPAMENT FIX</t>
  </si>
  <si>
    <t>EQPN111</t>
  </si>
  <si>
    <t>EB - Sobres per a banys i vestuaris</t>
  </si>
  <si>
    <t>EQPARN663409</t>
  </si>
  <si>
    <t>MF - Mampara fenòlica banys</t>
  </si>
  <si>
    <t>EJ46PN01</t>
  </si>
  <si>
    <t>Accessoris minusvàlids</t>
  </si>
  <si>
    <t>11.30</t>
  </si>
  <si>
    <t>Mirall enrasat amb acabat vertical</t>
  </si>
  <si>
    <t>Total 9</t>
  </si>
  <si>
    <t>10</t>
  </si>
  <si>
    <t>VARIS</t>
  </si>
  <si>
    <t>PPAUUIA1</t>
  </si>
  <si>
    <t>PA</t>
  </si>
  <si>
    <t>Ajudes de paleteria</t>
  </si>
  <si>
    <t>Total 10</t>
  </si>
  <si>
    <t>11</t>
  </si>
  <si>
    <t>CONTROL DE QUALITAT</t>
  </si>
  <si>
    <t>124412KO</t>
  </si>
  <si>
    <t>Control de qualitat</t>
  </si>
  <si>
    <t>Total 11</t>
  </si>
  <si>
    <t>12</t>
  </si>
  <si>
    <t>GESTIO DE RESIDUS</t>
  </si>
  <si>
    <t>321421</t>
  </si>
  <si>
    <t>Gestió de residus</t>
  </si>
  <si>
    <t>Total 12</t>
  </si>
  <si>
    <t>13</t>
  </si>
  <si>
    <t>SEGURETAT I SALUT</t>
  </si>
  <si>
    <t>11534K</t>
  </si>
  <si>
    <t>Seguretat i salut</t>
  </si>
  <si>
    <t>Total 13</t>
  </si>
  <si>
    <t>Total CCENTERF1B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</si>
</sst>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FF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3" fontId="6" fillId="2" borderId="0" xfId="0" applyNumberFormat="1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49" fontId="5" fillId="3" borderId="0" xfId="0" applyNumberFormat="1" applyFont="1" applyFill="1" applyAlignment="1">
      <alignment vertical="top"/>
    </xf>
    <xf numFmtId="4" fontId="6" fillId="3" borderId="0" xfId="0" applyNumberFormat="1" applyFont="1" applyFill="1" applyAlignment="1">
      <alignment vertical="top"/>
    </xf>
    <xf numFmtId="49" fontId="7" fillId="4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0" fontId="7" fillId="5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7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1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12" sqref="I12"/>
    </sheetView>
  </sheetViews>
  <sheetFormatPr baseColWidth="10" defaultRowHeight="14.25" x14ac:dyDescent="0.45"/>
  <cols>
    <col min="1" max="1" width="9.796875" customWidth="1"/>
    <col min="2" max="2" width="4.6640625" customWidth="1"/>
    <col min="3" max="3" width="3.53125" customWidth="1"/>
    <col min="4" max="4" width="30.796875" customWidth="1"/>
    <col min="5" max="5" width="7.3984375" customWidth="1"/>
    <col min="6" max="6" width="7.19921875" customWidth="1"/>
    <col min="7" max="7" width="7.46484375" customWidth="1"/>
  </cols>
  <sheetData>
    <row r="1" spans="1:7" x14ac:dyDescent="0.45">
      <c r="A1" s="1" t="s">
        <v>0</v>
      </c>
      <c r="B1" s="2"/>
      <c r="C1" s="2"/>
      <c r="D1" s="2"/>
      <c r="E1" s="2"/>
      <c r="F1" s="2"/>
      <c r="G1" s="2"/>
    </row>
    <row r="2" spans="1:7" ht="18" x14ac:dyDescent="0.45">
      <c r="A2" s="3" t="s">
        <v>1</v>
      </c>
      <c r="B2" s="2"/>
      <c r="C2" s="2"/>
      <c r="D2" s="2"/>
      <c r="E2" s="2"/>
      <c r="F2" s="2"/>
      <c r="G2" s="2"/>
    </row>
    <row r="3" spans="1:7" x14ac:dyDescent="0.45">
      <c r="A3" s="4" t="s">
        <v>2</v>
      </c>
      <c r="B3" s="4" t="s">
        <v>3</v>
      </c>
      <c r="C3" s="4" t="s">
        <v>4</v>
      </c>
      <c r="D3" s="19" t="s">
        <v>5</v>
      </c>
      <c r="E3" s="4" t="s">
        <v>6</v>
      </c>
      <c r="F3" s="4"/>
      <c r="G3" s="4" t="s">
        <v>7</v>
      </c>
    </row>
    <row r="4" spans="1:7" x14ac:dyDescent="0.45">
      <c r="A4" s="5" t="s">
        <v>8</v>
      </c>
      <c r="B4" s="5" t="s">
        <v>9</v>
      </c>
      <c r="C4" s="5" t="s">
        <v>10</v>
      </c>
      <c r="D4" s="20" t="s">
        <v>11</v>
      </c>
      <c r="E4" s="6">
        <f>E22</f>
        <v>1</v>
      </c>
      <c r="F4" s="7"/>
      <c r="G4" s="7">
        <f>G22</f>
        <v>0</v>
      </c>
    </row>
    <row r="5" spans="1:7" x14ac:dyDescent="0.45">
      <c r="A5" s="8" t="s">
        <v>12</v>
      </c>
      <c r="B5" s="8" t="s">
        <v>9</v>
      </c>
      <c r="C5" s="8" t="s">
        <v>10</v>
      </c>
      <c r="D5" s="21" t="s">
        <v>13</v>
      </c>
      <c r="E5" s="9">
        <f>E13</f>
        <v>1</v>
      </c>
      <c r="F5" s="9"/>
      <c r="G5" s="9">
        <f>G13</f>
        <v>0</v>
      </c>
    </row>
    <row r="6" spans="1:7" ht="21" x14ac:dyDescent="0.45">
      <c r="A6" s="10" t="s">
        <v>14</v>
      </c>
      <c r="B6" s="11" t="s">
        <v>15</v>
      </c>
      <c r="C6" s="11" t="s">
        <v>16</v>
      </c>
      <c r="D6" s="22" t="s">
        <v>17</v>
      </c>
      <c r="E6" s="12">
        <v>552.12</v>
      </c>
      <c r="F6" s="12"/>
      <c r="G6" s="13">
        <f>ROUND(E6*F6,2)</f>
        <v>0</v>
      </c>
    </row>
    <row r="7" spans="1:7" ht="21" x14ac:dyDescent="0.45">
      <c r="A7" s="10" t="s">
        <v>18</v>
      </c>
      <c r="B7" s="11" t="s">
        <v>15</v>
      </c>
      <c r="C7" s="11" t="s">
        <v>16</v>
      </c>
      <c r="D7" s="22" t="s">
        <v>19</v>
      </c>
      <c r="E7" s="12">
        <v>324</v>
      </c>
      <c r="F7" s="12"/>
      <c r="G7" s="13">
        <f>ROUND(E7*F7,2)</f>
        <v>0</v>
      </c>
    </row>
    <row r="8" spans="1:7" ht="21" x14ac:dyDescent="0.45">
      <c r="A8" s="10" t="s">
        <v>20</v>
      </c>
      <c r="B8" s="11" t="s">
        <v>15</v>
      </c>
      <c r="C8" s="11" t="s">
        <v>21</v>
      </c>
      <c r="D8" s="22" t="s">
        <v>22</v>
      </c>
      <c r="E8" s="12">
        <v>18</v>
      </c>
      <c r="F8" s="12"/>
      <c r="G8" s="13">
        <f>ROUND(E8*F8,2)</f>
        <v>0</v>
      </c>
    </row>
    <row r="9" spans="1:7" x14ac:dyDescent="0.45">
      <c r="A9" s="10" t="s">
        <v>23</v>
      </c>
      <c r="B9" s="11" t="s">
        <v>15</v>
      </c>
      <c r="C9" s="11" t="s">
        <v>24</v>
      </c>
      <c r="D9" s="22" t="s">
        <v>25</v>
      </c>
      <c r="E9" s="12">
        <v>1</v>
      </c>
      <c r="F9" s="12"/>
      <c r="G9" s="13">
        <f>ROUND(E9*F9,2)</f>
        <v>0</v>
      </c>
    </row>
    <row r="10" spans="1:7" ht="21" x14ac:dyDescent="0.45">
      <c r="A10" s="10" t="s">
        <v>26</v>
      </c>
      <c r="B10" s="11" t="s">
        <v>15</v>
      </c>
      <c r="C10" s="11" t="s">
        <v>24</v>
      </c>
      <c r="D10" s="22" t="s">
        <v>27</v>
      </c>
      <c r="E10" s="12">
        <v>1</v>
      </c>
      <c r="F10" s="12"/>
      <c r="G10" s="13">
        <f>ROUND(E10*F10,2)</f>
        <v>0</v>
      </c>
    </row>
    <row r="11" spans="1:7" x14ac:dyDescent="0.45">
      <c r="A11" s="10" t="s">
        <v>28</v>
      </c>
      <c r="B11" s="11" t="s">
        <v>15</v>
      </c>
      <c r="C11" s="11" t="s">
        <v>16</v>
      </c>
      <c r="D11" s="22" t="s">
        <v>29</v>
      </c>
      <c r="E11" s="12">
        <v>102.6</v>
      </c>
      <c r="F11" s="12"/>
      <c r="G11" s="13">
        <f>ROUND(E11*F11,2)</f>
        <v>0</v>
      </c>
    </row>
    <row r="12" spans="1:7" x14ac:dyDescent="0.45">
      <c r="A12" s="10" t="s">
        <v>30</v>
      </c>
      <c r="B12" s="11" t="s">
        <v>15</v>
      </c>
      <c r="C12" s="11" t="s">
        <v>31</v>
      </c>
      <c r="D12" s="22" t="s">
        <v>32</v>
      </c>
      <c r="E12" s="12">
        <v>109.8</v>
      </c>
      <c r="F12" s="12"/>
      <c r="G12" s="13">
        <f>ROUND(E12*F12,2)</f>
        <v>0</v>
      </c>
    </row>
    <row r="13" spans="1:7" x14ac:dyDescent="0.45">
      <c r="A13" s="14"/>
      <c r="B13" s="14"/>
      <c r="C13" s="14"/>
      <c r="D13" s="23" t="s">
        <v>33</v>
      </c>
      <c r="E13" s="12">
        <v>1</v>
      </c>
      <c r="F13" s="15"/>
      <c r="G13" s="15">
        <f>ROUND(E13*F13,2)</f>
        <v>0</v>
      </c>
    </row>
    <row r="14" spans="1:7" ht="1.05" customHeight="1" x14ac:dyDescent="0.45">
      <c r="A14" s="16"/>
      <c r="B14" s="16"/>
      <c r="C14" s="16"/>
      <c r="D14" s="24"/>
      <c r="E14" s="16"/>
      <c r="F14" s="16"/>
      <c r="G14" s="16"/>
    </row>
    <row r="15" spans="1:7" x14ac:dyDescent="0.45">
      <c r="A15" s="8" t="s">
        <v>34</v>
      </c>
      <c r="B15" s="8" t="s">
        <v>9</v>
      </c>
      <c r="C15" s="8" t="s">
        <v>10</v>
      </c>
      <c r="D15" s="21" t="s">
        <v>35</v>
      </c>
      <c r="E15" s="9">
        <f>E20</f>
        <v>1</v>
      </c>
      <c r="F15" s="9"/>
      <c r="G15" s="9">
        <f>G20</f>
        <v>0</v>
      </c>
    </row>
    <row r="16" spans="1:7" ht="21" x14ac:dyDescent="0.45">
      <c r="A16" s="10" t="s">
        <v>36</v>
      </c>
      <c r="B16" s="11" t="s">
        <v>15</v>
      </c>
      <c r="C16" s="11" t="s">
        <v>16</v>
      </c>
      <c r="D16" s="22" t="s">
        <v>37</v>
      </c>
      <c r="E16" s="12">
        <v>48.9</v>
      </c>
      <c r="F16" s="12"/>
      <c r="G16" s="13">
        <f>ROUND(E16*F16,2)</f>
        <v>0</v>
      </c>
    </row>
    <row r="17" spans="1:7" x14ac:dyDescent="0.45">
      <c r="A17" s="10" t="s">
        <v>38</v>
      </c>
      <c r="B17" s="11" t="s">
        <v>15</v>
      </c>
      <c r="C17" s="11" t="s">
        <v>16</v>
      </c>
      <c r="D17" s="22" t="s">
        <v>39</v>
      </c>
      <c r="E17" s="12">
        <v>48.9</v>
      </c>
      <c r="F17" s="12"/>
      <c r="G17" s="13">
        <f>ROUND(E17*F17,2)</f>
        <v>0</v>
      </c>
    </row>
    <row r="18" spans="1:7" ht="21" x14ac:dyDescent="0.45">
      <c r="A18" s="10" t="s">
        <v>40</v>
      </c>
      <c r="B18" s="11" t="s">
        <v>15</v>
      </c>
      <c r="C18" s="11" t="s">
        <v>21</v>
      </c>
      <c r="D18" s="22" t="s">
        <v>41</v>
      </c>
      <c r="E18" s="12">
        <v>2</v>
      </c>
      <c r="F18" s="12"/>
      <c r="G18" s="13">
        <f>ROUND(E18*F18,2)</f>
        <v>0</v>
      </c>
    </row>
    <row r="19" spans="1:7" x14ac:dyDescent="0.45">
      <c r="A19" s="10" t="s">
        <v>42</v>
      </c>
      <c r="B19" s="11" t="s">
        <v>15</v>
      </c>
      <c r="C19" s="11" t="s">
        <v>21</v>
      </c>
      <c r="D19" s="22" t="s">
        <v>43</v>
      </c>
      <c r="E19" s="12">
        <v>4</v>
      </c>
      <c r="F19" s="12"/>
      <c r="G19" s="13">
        <f>ROUND(E19*F19,2)</f>
        <v>0</v>
      </c>
    </row>
    <row r="20" spans="1:7" x14ac:dyDescent="0.45">
      <c r="A20" s="14"/>
      <c r="B20" s="14"/>
      <c r="C20" s="14"/>
      <c r="D20" s="23" t="s">
        <v>44</v>
      </c>
      <c r="E20" s="12">
        <v>1</v>
      </c>
      <c r="F20" s="15"/>
      <c r="G20" s="15">
        <f>ROUND(E20*F20,2)</f>
        <v>0</v>
      </c>
    </row>
    <row r="21" spans="1:7" ht="1.05" customHeight="1" x14ac:dyDescent="0.45">
      <c r="A21" s="16"/>
      <c r="B21" s="16"/>
      <c r="C21" s="16"/>
      <c r="D21" s="24"/>
      <c r="E21" s="16"/>
      <c r="F21" s="16"/>
      <c r="G21" s="16"/>
    </row>
    <row r="22" spans="1:7" x14ac:dyDescent="0.45">
      <c r="A22" s="14"/>
      <c r="B22" s="14"/>
      <c r="C22" s="14"/>
      <c r="D22" s="23" t="s">
        <v>45</v>
      </c>
      <c r="E22" s="17">
        <v>1</v>
      </c>
      <c r="F22" s="15"/>
      <c r="G22" s="15">
        <f>ROUND(E22*F22,2)</f>
        <v>0</v>
      </c>
    </row>
    <row r="23" spans="1:7" ht="1.05" customHeight="1" x14ac:dyDescent="0.45">
      <c r="A23" s="16"/>
      <c r="B23" s="16"/>
      <c r="C23" s="16"/>
      <c r="D23" s="24"/>
      <c r="E23" s="16"/>
      <c r="F23" s="16"/>
      <c r="G23" s="16"/>
    </row>
    <row r="24" spans="1:7" x14ac:dyDescent="0.45">
      <c r="A24" s="5" t="s">
        <v>46</v>
      </c>
      <c r="B24" s="5" t="s">
        <v>9</v>
      </c>
      <c r="C24" s="5" t="s">
        <v>10</v>
      </c>
      <c r="D24" s="20" t="s">
        <v>47</v>
      </c>
      <c r="E24" s="6">
        <f>E28</f>
        <v>1</v>
      </c>
      <c r="F24" s="7"/>
      <c r="G24" s="7">
        <f>G28</f>
        <v>0</v>
      </c>
    </row>
    <row r="25" spans="1:7" ht="21" x14ac:dyDescent="0.45">
      <c r="A25" s="10" t="s">
        <v>48</v>
      </c>
      <c r="B25" s="11" t="s">
        <v>15</v>
      </c>
      <c r="C25" s="11" t="s">
        <v>31</v>
      </c>
      <c r="D25" s="22" t="s">
        <v>49</v>
      </c>
      <c r="E25" s="12">
        <v>32</v>
      </c>
      <c r="F25" s="12"/>
      <c r="G25" s="13">
        <f>ROUND(E25*F25,2)</f>
        <v>0</v>
      </c>
    </row>
    <row r="26" spans="1:7" ht="21" x14ac:dyDescent="0.45">
      <c r="A26" s="10" t="s">
        <v>50</v>
      </c>
      <c r="B26" s="11" t="s">
        <v>15</v>
      </c>
      <c r="C26" s="11" t="s">
        <v>16</v>
      </c>
      <c r="D26" s="22" t="s">
        <v>51</v>
      </c>
      <c r="E26" s="12">
        <v>11</v>
      </c>
      <c r="F26" s="12"/>
      <c r="G26" s="13">
        <f>ROUND(E26*F26,2)</f>
        <v>0</v>
      </c>
    </row>
    <row r="27" spans="1:7" x14ac:dyDescent="0.45">
      <c r="A27" s="10" t="s">
        <v>52</v>
      </c>
      <c r="B27" s="11" t="s">
        <v>15</v>
      </c>
      <c r="C27" s="11" t="s">
        <v>16</v>
      </c>
      <c r="D27" s="22" t="s">
        <v>53</v>
      </c>
      <c r="E27" s="12">
        <v>2.1</v>
      </c>
      <c r="F27" s="12"/>
      <c r="G27" s="13">
        <f>ROUND(E27*F27,2)</f>
        <v>0</v>
      </c>
    </row>
    <row r="28" spans="1:7" x14ac:dyDescent="0.45">
      <c r="A28" s="14"/>
      <c r="B28" s="14"/>
      <c r="C28" s="14"/>
      <c r="D28" s="23" t="s">
        <v>54</v>
      </c>
      <c r="E28" s="17">
        <v>1</v>
      </c>
      <c r="F28" s="15"/>
      <c r="G28" s="15">
        <f>ROUND(E28*F28,2)</f>
        <v>0</v>
      </c>
    </row>
    <row r="29" spans="1:7" ht="1.05" customHeight="1" x14ac:dyDescent="0.45">
      <c r="A29" s="16"/>
      <c r="B29" s="16"/>
      <c r="C29" s="16"/>
      <c r="D29" s="24"/>
      <c r="E29" s="16"/>
      <c r="F29" s="16"/>
      <c r="G29" s="16"/>
    </row>
    <row r="30" spans="1:7" x14ac:dyDescent="0.45">
      <c r="A30" s="5" t="s">
        <v>55</v>
      </c>
      <c r="B30" s="5" t="s">
        <v>9</v>
      </c>
      <c r="C30" s="5" t="s">
        <v>10</v>
      </c>
      <c r="D30" s="20" t="s">
        <v>56</v>
      </c>
      <c r="E30" s="6">
        <f>E33</f>
        <v>1</v>
      </c>
      <c r="F30" s="7"/>
      <c r="G30" s="7">
        <f>G33</f>
        <v>0</v>
      </c>
    </row>
    <row r="31" spans="1:7" x14ac:dyDescent="0.45">
      <c r="A31" s="10" t="s">
        <v>57</v>
      </c>
      <c r="B31" s="11" t="s">
        <v>15</v>
      </c>
      <c r="C31" s="11" t="s">
        <v>16</v>
      </c>
      <c r="D31" s="22" t="s">
        <v>58</v>
      </c>
      <c r="E31" s="12">
        <v>165.94</v>
      </c>
      <c r="F31" s="12"/>
      <c r="G31" s="13">
        <f>ROUND(E31*F31,2)</f>
        <v>0</v>
      </c>
    </row>
    <row r="32" spans="1:7" x14ac:dyDescent="0.45">
      <c r="A32" s="10" t="s">
        <v>59</v>
      </c>
      <c r="B32" s="11" t="s">
        <v>15</v>
      </c>
      <c r="C32" s="11" t="s">
        <v>16</v>
      </c>
      <c r="D32" s="22" t="s">
        <v>60</v>
      </c>
      <c r="E32" s="12">
        <v>165.94</v>
      </c>
      <c r="F32" s="12"/>
      <c r="G32" s="13">
        <f>ROUND(E32*F32,2)</f>
        <v>0</v>
      </c>
    </row>
    <row r="33" spans="1:7" x14ac:dyDescent="0.45">
      <c r="A33" s="14"/>
      <c r="B33" s="14"/>
      <c r="C33" s="14"/>
      <c r="D33" s="23" t="s">
        <v>61</v>
      </c>
      <c r="E33" s="17">
        <v>1</v>
      </c>
      <c r="F33" s="15"/>
      <c r="G33" s="15">
        <f>ROUND(E33*F33,2)</f>
        <v>0</v>
      </c>
    </row>
    <row r="34" spans="1:7" ht="1.05" customHeight="1" x14ac:dyDescent="0.45">
      <c r="A34" s="16"/>
      <c r="B34" s="16"/>
      <c r="C34" s="16"/>
      <c r="D34" s="24"/>
      <c r="E34" s="16"/>
      <c r="F34" s="16"/>
      <c r="G34" s="16"/>
    </row>
    <row r="35" spans="1:7" x14ac:dyDescent="0.45">
      <c r="A35" s="5" t="s">
        <v>62</v>
      </c>
      <c r="B35" s="5" t="s">
        <v>9</v>
      </c>
      <c r="C35" s="5" t="s">
        <v>10</v>
      </c>
      <c r="D35" s="20" t="s">
        <v>63</v>
      </c>
      <c r="E35" s="6">
        <f>E40</f>
        <v>1</v>
      </c>
      <c r="F35" s="7"/>
      <c r="G35" s="7">
        <f>G40</f>
        <v>0</v>
      </c>
    </row>
    <row r="36" spans="1:7" x14ac:dyDescent="0.45">
      <c r="A36" s="10" t="s">
        <v>64</v>
      </c>
      <c r="B36" s="11" t="s">
        <v>15</v>
      </c>
      <c r="C36" s="11" t="s">
        <v>21</v>
      </c>
      <c r="D36" s="22" t="s">
        <v>65</v>
      </c>
      <c r="E36" s="12">
        <v>6</v>
      </c>
      <c r="F36" s="12"/>
      <c r="G36" s="13">
        <f>ROUND(E36*F36,2)</f>
        <v>0</v>
      </c>
    </row>
    <row r="37" spans="1:7" x14ac:dyDescent="0.45">
      <c r="A37" s="10" t="s">
        <v>66</v>
      </c>
      <c r="B37" s="11" t="s">
        <v>15</v>
      </c>
      <c r="C37" s="11" t="s">
        <v>21</v>
      </c>
      <c r="D37" s="22" t="s">
        <v>67</v>
      </c>
      <c r="E37" s="12">
        <v>14</v>
      </c>
      <c r="F37" s="12"/>
      <c r="G37" s="13">
        <f>ROUND(E37*F37,2)</f>
        <v>0</v>
      </c>
    </row>
    <row r="38" spans="1:7" x14ac:dyDescent="0.45">
      <c r="A38" s="10" t="s">
        <v>68</v>
      </c>
      <c r="B38" s="11" t="s">
        <v>15</v>
      </c>
      <c r="C38" s="11" t="s">
        <v>21</v>
      </c>
      <c r="D38" s="22" t="s">
        <v>69</v>
      </c>
      <c r="E38" s="12">
        <v>1</v>
      </c>
      <c r="F38" s="12"/>
      <c r="G38" s="13">
        <f>ROUND(E38*F38,2)</f>
        <v>0</v>
      </c>
    </row>
    <row r="39" spans="1:7" ht="21" x14ac:dyDescent="0.45">
      <c r="A39" s="10" t="s">
        <v>70</v>
      </c>
      <c r="B39" s="11" t="s">
        <v>15</v>
      </c>
      <c r="C39" s="11" t="s">
        <v>21</v>
      </c>
      <c r="D39" s="22" t="s">
        <v>71</v>
      </c>
      <c r="E39" s="12">
        <v>2</v>
      </c>
      <c r="F39" s="12"/>
      <c r="G39" s="13">
        <f>ROUND(E39*F39,2)</f>
        <v>0</v>
      </c>
    </row>
    <row r="40" spans="1:7" x14ac:dyDescent="0.45">
      <c r="A40" s="14"/>
      <c r="B40" s="14"/>
      <c r="C40" s="14"/>
      <c r="D40" s="23" t="s">
        <v>72</v>
      </c>
      <c r="E40" s="17">
        <v>1</v>
      </c>
      <c r="F40" s="15"/>
      <c r="G40" s="15">
        <f>ROUND(E40*F40,2)</f>
        <v>0</v>
      </c>
    </row>
    <row r="41" spans="1:7" ht="1.05" customHeight="1" x14ac:dyDescent="0.45">
      <c r="A41" s="16"/>
      <c r="B41" s="16"/>
      <c r="C41" s="16"/>
      <c r="D41" s="24"/>
      <c r="E41" s="16"/>
      <c r="F41" s="16"/>
      <c r="G41" s="16"/>
    </row>
    <row r="42" spans="1:7" x14ac:dyDescent="0.45">
      <c r="A42" s="5" t="s">
        <v>73</v>
      </c>
      <c r="B42" s="5" t="s">
        <v>9</v>
      </c>
      <c r="C42" s="5" t="s">
        <v>10</v>
      </c>
      <c r="D42" s="20" t="s">
        <v>74</v>
      </c>
      <c r="E42" s="6">
        <f>E48</f>
        <v>1</v>
      </c>
      <c r="F42" s="7"/>
      <c r="G42" s="7">
        <f>G48</f>
        <v>0</v>
      </c>
    </row>
    <row r="43" spans="1:7" ht="21" x14ac:dyDescent="0.45">
      <c r="A43" s="10" t="s">
        <v>75</v>
      </c>
      <c r="B43" s="11" t="s">
        <v>15</v>
      </c>
      <c r="C43" s="11" t="s">
        <v>16</v>
      </c>
      <c r="D43" s="22" t="s">
        <v>76</v>
      </c>
      <c r="E43" s="12">
        <v>224.49</v>
      </c>
      <c r="F43" s="12"/>
      <c r="G43" s="13">
        <f>ROUND(E43*F43,2)</f>
        <v>0</v>
      </c>
    </row>
    <row r="44" spans="1:7" ht="21" x14ac:dyDescent="0.45">
      <c r="A44" s="10" t="s">
        <v>77</v>
      </c>
      <c r="B44" s="11" t="s">
        <v>15</v>
      </c>
      <c r="C44" s="11" t="s">
        <v>16</v>
      </c>
      <c r="D44" s="22" t="s">
        <v>78</v>
      </c>
      <c r="E44" s="12">
        <v>97.15</v>
      </c>
      <c r="F44" s="12"/>
      <c r="G44" s="13">
        <f>ROUND(E44*F44,2)</f>
        <v>0</v>
      </c>
    </row>
    <row r="45" spans="1:7" ht="21" x14ac:dyDescent="0.45">
      <c r="A45" s="10" t="s">
        <v>79</v>
      </c>
      <c r="B45" s="11" t="s">
        <v>15</v>
      </c>
      <c r="C45" s="11" t="s">
        <v>16</v>
      </c>
      <c r="D45" s="22" t="s">
        <v>80</v>
      </c>
      <c r="E45" s="12">
        <v>613.4</v>
      </c>
      <c r="F45" s="12"/>
      <c r="G45" s="13">
        <f>ROUND(E45*F45,2)</f>
        <v>0</v>
      </c>
    </row>
    <row r="46" spans="1:7" x14ac:dyDescent="0.45">
      <c r="A46" s="10" t="s">
        <v>81</v>
      </c>
      <c r="B46" s="11" t="s">
        <v>15</v>
      </c>
      <c r="C46" s="11" t="s">
        <v>16</v>
      </c>
      <c r="D46" s="22" t="s">
        <v>82</v>
      </c>
      <c r="E46" s="12">
        <v>35.68</v>
      </c>
      <c r="F46" s="12"/>
      <c r="G46" s="13">
        <f>ROUND(E46*F46,2)</f>
        <v>0</v>
      </c>
    </row>
    <row r="47" spans="1:7" x14ac:dyDescent="0.45">
      <c r="A47" s="10" t="s">
        <v>83</v>
      </c>
      <c r="B47" s="11" t="s">
        <v>15</v>
      </c>
      <c r="C47" s="11" t="s">
        <v>31</v>
      </c>
      <c r="D47" s="22" t="s">
        <v>84</v>
      </c>
      <c r="E47" s="12">
        <v>18</v>
      </c>
      <c r="F47" s="12"/>
      <c r="G47" s="13">
        <f>ROUND(E47*F47,2)</f>
        <v>0</v>
      </c>
    </row>
    <row r="48" spans="1:7" x14ac:dyDescent="0.45">
      <c r="A48" s="14"/>
      <c r="B48" s="14"/>
      <c r="C48" s="14"/>
      <c r="D48" s="23" t="s">
        <v>85</v>
      </c>
      <c r="E48" s="17">
        <v>1</v>
      </c>
      <c r="F48" s="15"/>
      <c r="G48" s="15">
        <f>ROUND(E48*F48,2)</f>
        <v>0</v>
      </c>
    </row>
    <row r="49" spans="1:7" ht="1.05" customHeight="1" x14ac:dyDescent="0.45">
      <c r="A49" s="16"/>
      <c r="B49" s="16"/>
      <c r="C49" s="16"/>
      <c r="D49" s="24"/>
      <c r="E49" s="16"/>
      <c r="F49" s="16"/>
      <c r="G49" s="16"/>
    </row>
    <row r="50" spans="1:7" x14ac:dyDescent="0.45">
      <c r="A50" s="5" t="s">
        <v>86</v>
      </c>
      <c r="B50" s="5" t="s">
        <v>9</v>
      </c>
      <c r="C50" s="5" t="s">
        <v>10</v>
      </c>
      <c r="D50" s="20" t="s">
        <v>87</v>
      </c>
      <c r="E50" s="6">
        <f>E57</f>
        <v>1</v>
      </c>
      <c r="F50" s="7"/>
      <c r="G50" s="7">
        <f>G57</f>
        <v>0</v>
      </c>
    </row>
    <row r="51" spans="1:7" x14ac:dyDescent="0.45">
      <c r="A51" s="10" t="s">
        <v>88</v>
      </c>
      <c r="B51" s="11" t="s">
        <v>15</v>
      </c>
      <c r="C51" s="11" t="s">
        <v>16</v>
      </c>
      <c r="D51" s="22" t="s">
        <v>89</v>
      </c>
      <c r="E51" s="12">
        <v>30</v>
      </c>
      <c r="F51" s="12"/>
      <c r="G51" s="13">
        <f>ROUND(E51*F51,2)</f>
        <v>0</v>
      </c>
    </row>
    <row r="52" spans="1:7" x14ac:dyDescent="0.45">
      <c r="A52" s="10" t="s">
        <v>90</v>
      </c>
      <c r="B52" s="11" t="s">
        <v>15</v>
      </c>
      <c r="C52" s="11" t="s">
        <v>16</v>
      </c>
      <c r="D52" s="22" t="s">
        <v>91</v>
      </c>
      <c r="E52" s="12">
        <v>30</v>
      </c>
      <c r="F52" s="12"/>
      <c r="G52" s="13">
        <f>ROUND(E52*F52,2)</f>
        <v>0</v>
      </c>
    </row>
    <row r="53" spans="1:7" x14ac:dyDescent="0.45">
      <c r="A53" s="10" t="s">
        <v>92</v>
      </c>
      <c r="B53" s="11" t="s">
        <v>15</v>
      </c>
      <c r="C53" s="11" t="s">
        <v>16</v>
      </c>
      <c r="D53" s="22" t="s">
        <v>93</v>
      </c>
      <c r="E53" s="12">
        <v>318.60000000000002</v>
      </c>
      <c r="F53" s="12"/>
      <c r="G53" s="13">
        <f>ROUND(E53*F53,2)</f>
        <v>0</v>
      </c>
    </row>
    <row r="54" spans="1:7" ht="21" x14ac:dyDescent="0.45">
      <c r="A54" s="10" t="s">
        <v>94</v>
      </c>
      <c r="B54" s="11" t="s">
        <v>15</v>
      </c>
      <c r="C54" s="11" t="s">
        <v>16</v>
      </c>
      <c r="D54" s="22" t="s">
        <v>95</v>
      </c>
      <c r="E54" s="12">
        <v>99.9</v>
      </c>
      <c r="F54" s="12"/>
      <c r="G54" s="13">
        <f>ROUND(E54*F54,2)</f>
        <v>0</v>
      </c>
    </row>
    <row r="55" spans="1:7" ht="21" x14ac:dyDescent="0.45">
      <c r="A55" s="10" t="s">
        <v>96</v>
      </c>
      <c r="B55" s="11" t="s">
        <v>15</v>
      </c>
      <c r="C55" s="11" t="s">
        <v>16</v>
      </c>
      <c r="D55" s="22" t="s">
        <v>97</v>
      </c>
      <c r="E55" s="12">
        <v>486.14</v>
      </c>
      <c r="F55" s="12"/>
      <c r="G55" s="13">
        <f>ROUND(E55*F55,2)</f>
        <v>0</v>
      </c>
    </row>
    <row r="56" spans="1:7" ht="21" x14ac:dyDescent="0.45">
      <c r="A56" s="10" t="s">
        <v>98</v>
      </c>
      <c r="B56" s="11" t="s">
        <v>15</v>
      </c>
      <c r="C56" s="11" t="s">
        <v>31</v>
      </c>
      <c r="D56" s="22" t="s">
        <v>99</v>
      </c>
      <c r="E56" s="12">
        <v>29.7</v>
      </c>
      <c r="F56" s="12"/>
      <c r="G56" s="13">
        <f>ROUND(E56*F56,2)</f>
        <v>0</v>
      </c>
    </row>
    <row r="57" spans="1:7" x14ac:dyDescent="0.45">
      <c r="A57" s="14"/>
      <c r="B57" s="14"/>
      <c r="C57" s="14"/>
      <c r="D57" s="23" t="s">
        <v>100</v>
      </c>
      <c r="E57" s="17">
        <v>1</v>
      </c>
      <c r="F57" s="15"/>
      <c r="G57" s="15">
        <f>ROUND(E57*F57,2)</f>
        <v>0</v>
      </c>
    </row>
    <row r="58" spans="1:7" ht="1.05" customHeight="1" x14ac:dyDescent="0.45">
      <c r="A58" s="16"/>
      <c r="B58" s="16"/>
      <c r="C58" s="16"/>
      <c r="D58" s="24"/>
      <c r="E58" s="16"/>
      <c r="F58" s="16"/>
      <c r="G58" s="16"/>
    </row>
    <row r="59" spans="1:7" x14ac:dyDescent="0.45">
      <c r="A59" s="5" t="s">
        <v>101</v>
      </c>
      <c r="B59" s="5" t="s">
        <v>9</v>
      </c>
      <c r="C59" s="5" t="s">
        <v>10</v>
      </c>
      <c r="D59" s="20" t="s">
        <v>102</v>
      </c>
      <c r="E59" s="6">
        <f>E79</f>
        <v>1</v>
      </c>
      <c r="F59" s="7"/>
      <c r="G59" s="7">
        <f>G79</f>
        <v>0</v>
      </c>
    </row>
    <row r="60" spans="1:7" x14ac:dyDescent="0.45">
      <c r="A60" s="8" t="s">
        <v>103</v>
      </c>
      <c r="B60" s="8" t="s">
        <v>9</v>
      </c>
      <c r="C60" s="8" t="s">
        <v>10</v>
      </c>
      <c r="D60" s="21" t="s">
        <v>104</v>
      </c>
      <c r="E60" s="9">
        <f>E67</f>
        <v>1</v>
      </c>
      <c r="F60" s="9"/>
      <c r="G60" s="9">
        <f>G67</f>
        <v>0</v>
      </c>
    </row>
    <row r="61" spans="1:7" ht="21" x14ac:dyDescent="0.45">
      <c r="A61" s="10" t="s">
        <v>105</v>
      </c>
      <c r="B61" s="11" t="s">
        <v>15</v>
      </c>
      <c r="C61" s="11" t="s">
        <v>16</v>
      </c>
      <c r="D61" s="22" t="s">
        <v>106</v>
      </c>
      <c r="E61" s="12">
        <v>99</v>
      </c>
      <c r="F61" s="12"/>
      <c r="G61" s="13">
        <f>ROUND(E61*F61,2)</f>
        <v>0</v>
      </c>
    </row>
    <row r="62" spans="1:7" ht="21" x14ac:dyDescent="0.45">
      <c r="A62" s="10" t="s">
        <v>107</v>
      </c>
      <c r="B62" s="11" t="s">
        <v>15</v>
      </c>
      <c r="C62" s="11" t="s">
        <v>16</v>
      </c>
      <c r="D62" s="22" t="s">
        <v>108</v>
      </c>
      <c r="E62" s="12">
        <v>41.25</v>
      </c>
      <c r="F62" s="12"/>
      <c r="G62" s="13">
        <f>ROUND(E62*F62,2)</f>
        <v>0</v>
      </c>
    </row>
    <row r="63" spans="1:7" x14ac:dyDescent="0.45">
      <c r="A63" s="10" t="s">
        <v>109</v>
      </c>
      <c r="B63" s="11" t="s">
        <v>15</v>
      </c>
      <c r="C63" s="11" t="s">
        <v>31</v>
      </c>
      <c r="D63" s="22" t="s">
        <v>110</v>
      </c>
      <c r="E63" s="12">
        <v>70</v>
      </c>
      <c r="F63" s="12"/>
      <c r="G63" s="13">
        <f>ROUND(E63*F63,2)</f>
        <v>0</v>
      </c>
    </row>
    <row r="64" spans="1:7" x14ac:dyDescent="0.45">
      <c r="A64" s="10" t="s">
        <v>111</v>
      </c>
      <c r="B64" s="11" t="s">
        <v>15</v>
      </c>
      <c r="C64" s="11" t="s">
        <v>16</v>
      </c>
      <c r="D64" s="22" t="s">
        <v>112</v>
      </c>
      <c r="E64" s="12">
        <v>425</v>
      </c>
      <c r="F64" s="12"/>
      <c r="G64" s="13">
        <f>ROUND(E64*F64,2)</f>
        <v>0</v>
      </c>
    </row>
    <row r="65" spans="1:7" ht="21" x14ac:dyDescent="0.45">
      <c r="A65" s="10" t="s">
        <v>113</v>
      </c>
      <c r="B65" s="11" t="s">
        <v>15</v>
      </c>
      <c r="C65" s="11" t="s">
        <v>16</v>
      </c>
      <c r="D65" s="22" t="s">
        <v>114</v>
      </c>
      <c r="E65" s="12">
        <v>23</v>
      </c>
      <c r="F65" s="12"/>
      <c r="G65" s="13">
        <f>ROUND(E65*F65,2)</f>
        <v>0</v>
      </c>
    </row>
    <row r="66" spans="1:7" x14ac:dyDescent="0.45">
      <c r="A66" s="10" t="s">
        <v>115</v>
      </c>
      <c r="B66" s="11" t="s">
        <v>15</v>
      </c>
      <c r="C66" s="11" t="s">
        <v>16</v>
      </c>
      <c r="D66" s="22" t="s">
        <v>116</v>
      </c>
      <c r="E66" s="12">
        <v>324</v>
      </c>
      <c r="F66" s="12"/>
      <c r="G66" s="13">
        <f>ROUND(E66*F66,2)</f>
        <v>0</v>
      </c>
    </row>
    <row r="67" spans="1:7" x14ac:dyDescent="0.45">
      <c r="A67" s="14"/>
      <c r="B67" s="14"/>
      <c r="C67" s="14"/>
      <c r="D67" s="23" t="s">
        <v>117</v>
      </c>
      <c r="E67" s="12">
        <v>1</v>
      </c>
      <c r="F67" s="15"/>
      <c r="G67" s="15">
        <f>ROUND(E67*F67,2)</f>
        <v>0</v>
      </c>
    </row>
    <row r="68" spans="1:7" ht="1.05" customHeight="1" x14ac:dyDescent="0.45">
      <c r="A68" s="16"/>
      <c r="B68" s="16"/>
      <c r="C68" s="16"/>
      <c r="D68" s="24"/>
      <c r="E68" s="16"/>
      <c r="F68" s="16"/>
      <c r="G68" s="16"/>
    </row>
    <row r="69" spans="1:7" x14ac:dyDescent="0.45">
      <c r="A69" s="8" t="s">
        <v>118</v>
      </c>
      <c r="B69" s="8" t="s">
        <v>9</v>
      </c>
      <c r="C69" s="8" t="s">
        <v>10</v>
      </c>
      <c r="D69" s="21" t="s">
        <v>119</v>
      </c>
      <c r="E69" s="9">
        <f>E77</f>
        <v>1</v>
      </c>
      <c r="F69" s="9"/>
      <c r="G69" s="9">
        <f>G77</f>
        <v>0</v>
      </c>
    </row>
    <row r="70" spans="1:7" ht="21" x14ac:dyDescent="0.45">
      <c r="A70" s="10" t="s">
        <v>120</v>
      </c>
      <c r="B70" s="11" t="s">
        <v>15</v>
      </c>
      <c r="C70" s="11" t="s">
        <v>16</v>
      </c>
      <c r="D70" s="22" t="s">
        <v>121</v>
      </c>
      <c r="E70" s="12">
        <v>50</v>
      </c>
      <c r="F70" s="12"/>
      <c r="G70" s="13">
        <f>ROUND(E70*F70,2)</f>
        <v>0</v>
      </c>
    </row>
    <row r="71" spans="1:7" ht="21" x14ac:dyDescent="0.45">
      <c r="A71" s="10" t="s">
        <v>122</v>
      </c>
      <c r="B71" s="11" t="s">
        <v>15</v>
      </c>
      <c r="C71" s="11" t="s">
        <v>16</v>
      </c>
      <c r="D71" s="22" t="s">
        <v>123</v>
      </c>
      <c r="E71" s="12">
        <v>391.8</v>
      </c>
      <c r="F71" s="12"/>
      <c r="G71" s="13">
        <f>ROUND(E71*F71,2)</f>
        <v>0</v>
      </c>
    </row>
    <row r="72" spans="1:7" ht="21" x14ac:dyDescent="0.45">
      <c r="A72" s="10" t="s">
        <v>124</v>
      </c>
      <c r="B72" s="11" t="s">
        <v>15</v>
      </c>
      <c r="C72" s="11" t="s">
        <v>16</v>
      </c>
      <c r="D72" s="22" t="s">
        <v>125</v>
      </c>
      <c r="E72" s="12">
        <v>96.4</v>
      </c>
      <c r="F72" s="12"/>
      <c r="G72" s="13">
        <f>ROUND(E72*F72,2)</f>
        <v>0</v>
      </c>
    </row>
    <row r="73" spans="1:7" ht="21" x14ac:dyDescent="0.45">
      <c r="A73" s="10" t="s">
        <v>126</v>
      </c>
      <c r="B73" s="11" t="s">
        <v>15</v>
      </c>
      <c r="C73" s="11" t="s">
        <v>31</v>
      </c>
      <c r="D73" s="22" t="s">
        <v>127</v>
      </c>
      <c r="E73" s="12">
        <v>66.33</v>
      </c>
      <c r="F73" s="12"/>
      <c r="G73" s="13">
        <f>ROUND(E73*F73,2)</f>
        <v>0</v>
      </c>
    </row>
    <row r="74" spans="1:7" ht="21" x14ac:dyDescent="0.45">
      <c r="A74" s="10" t="s">
        <v>128</v>
      </c>
      <c r="B74" s="11" t="s">
        <v>15</v>
      </c>
      <c r="C74" s="11" t="s">
        <v>31</v>
      </c>
      <c r="D74" s="22" t="s">
        <v>129</v>
      </c>
      <c r="E74" s="12">
        <v>55</v>
      </c>
      <c r="F74" s="12"/>
      <c r="G74" s="13">
        <f>ROUND(E74*F74,2)</f>
        <v>0</v>
      </c>
    </row>
    <row r="75" spans="1:7" ht="21" x14ac:dyDescent="0.45">
      <c r="A75" s="10" t="s">
        <v>130</v>
      </c>
      <c r="B75" s="11" t="s">
        <v>15</v>
      </c>
      <c r="C75" s="11" t="s">
        <v>16</v>
      </c>
      <c r="D75" s="22" t="s">
        <v>131</v>
      </c>
      <c r="E75" s="12">
        <v>175</v>
      </c>
      <c r="F75" s="12"/>
      <c r="G75" s="13">
        <f>ROUND(E75*F75,2)</f>
        <v>0</v>
      </c>
    </row>
    <row r="76" spans="1:7" ht="21" x14ac:dyDescent="0.45">
      <c r="A76" s="10" t="s">
        <v>132</v>
      </c>
      <c r="B76" s="11" t="s">
        <v>15</v>
      </c>
      <c r="C76" s="11" t="s">
        <v>16</v>
      </c>
      <c r="D76" s="22" t="s">
        <v>133</v>
      </c>
      <c r="E76" s="12">
        <v>23</v>
      </c>
      <c r="F76" s="12"/>
      <c r="G76" s="13">
        <f>ROUND(E76*F76,2)</f>
        <v>0</v>
      </c>
    </row>
    <row r="77" spans="1:7" x14ac:dyDescent="0.45">
      <c r="A77" s="14"/>
      <c r="B77" s="14"/>
      <c r="C77" s="14"/>
      <c r="D77" s="23" t="s">
        <v>134</v>
      </c>
      <c r="E77" s="12">
        <v>1</v>
      </c>
      <c r="F77" s="15"/>
      <c r="G77" s="15">
        <f>ROUND(E77*F77,2)</f>
        <v>0</v>
      </c>
    </row>
    <row r="78" spans="1:7" ht="1.05" customHeight="1" x14ac:dyDescent="0.45">
      <c r="A78" s="16"/>
      <c r="B78" s="16"/>
      <c r="C78" s="16"/>
      <c r="D78" s="24"/>
      <c r="E78" s="16"/>
      <c r="F78" s="16"/>
      <c r="G78" s="16"/>
    </row>
    <row r="79" spans="1:7" x14ac:dyDescent="0.45">
      <c r="A79" s="14"/>
      <c r="B79" s="14"/>
      <c r="C79" s="14"/>
      <c r="D79" s="23" t="s">
        <v>135</v>
      </c>
      <c r="E79" s="17">
        <v>1</v>
      </c>
      <c r="F79" s="15"/>
      <c r="G79" s="15">
        <f>ROUND(E79*F79,2)</f>
        <v>0</v>
      </c>
    </row>
    <row r="80" spans="1:7" ht="1.05" customHeight="1" x14ac:dyDescent="0.45">
      <c r="A80" s="16"/>
      <c r="B80" s="16"/>
      <c r="C80" s="16"/>
      <c r="D80" s="24"/>
      <c r="E80" s="16"/>
      <c r="F80" s="16"/>
      <c r="G80" s="16"/>
    </row>
    <row r="81" spans="1:7" x14ac:dyDescent="0.45">
      <c r="A81" s="5" t="s">
        <v>136</v>
      </c>
      <c r="B81" s="5" t="s">
        <v>9</v>
      </c>
      <c r="C81" s="5" t="s">
        <v>10</v>
      </c>
      <c r="D81" s="20" t="s">
        <v>137</v>
      </c>
      <c r="E81" s="6">
        <f>E105</f>
        <v>1</v>
      </c>
      <c r="F81" s="7"/>
      <c r="G81" s="7">
        <f>G105</f>
        <v>0</v>
      </c>
    </row>
    <row r="82" spans="1:7" x14ac:dyDescent="0.45">
      <c r="A82" s="8" t="s">
        <v>138</v>
      </c>
      <c r="B82" s="8" t="s">
        <v>9</v>
      </c>
      <c r="C82" s="8" t="s">
        <v>10</v>
      </c>
      <c r="D82" s="21" t="s">
        <v>139</v>
      </c>
      <c r="E82" s="9">
        <f>E85</f>
        <v>1</v>
      </c>
      <c r="F82" s="9"/>
      <c r="G82" s="9">
        <f>G85</f>
        <v>0</v>
      </c>
    </row>
    <row r="83" spans="1:7" x14ac:dyDescent="0.45">
      <c r="A83" s="10" t="s">
        <v>140</v>
      </c>
      <c r="B83" s="11" t="s">
        <v>15</v>
      </c>
      <c r="C83" s="11" t="s">
        <v>21</v>
      </c>
      <c r="D83" s="22" t="s">
        <v>141</v>
      </c>
      <c r="E83" s="12">
        <v>12</v>
      </c>
      <c r="F83" s="12"/>
      <c r="G83" s="13">
        <f>ROUND(E83*F83,2)</f>
        <v>0</v>
      </c>
    </row>
    <row r="84" spans="1:7" x14ac:dyDescent="0.45">
      <c r="A84" s="10" t="s">
        <v>142</v>
      </c>
      <c r="B84" s="11" t="s">
        <v>15</v>
      </c>
      <c r="C84" s="11" t="s">
        <v>21</v>
      </c>
      <c r="D84" s="22" t="s">
        <v>143</v>
      </c>
      <c r="E84" s="12">
        <v>2</v>
      </c>
      <c r="F84" s="12"/>
      <c r="G84" s="13">
        <f>ROUND(E84*F84,2)</f>
        <v>0</v>
      </c>
    </row>
    <row r="85" spans="1:7" x14ac:dyDescent="0.45">
      <c r="A85" s="14"/>
      <c r="B85" s="14"/>
      <c r="C85" s="14"/>
      <c r="D85" s="23" t="s">
        <v>144</v>
      </c>
      <c r="E85" s="12">
        <v>1</v>
      </c>
      <c r="F85" s="15"/>
      <c r="G85" s="15">
        <f>ROUND(E85*F85,2)</f>
        <v>0</v>
      </c>
    </row>
    <row r="86" spans="1:7" ht="1.05" customHeight="1" x14ac:dyDescent="0.45">
      <c r="A86" s="16"/>
      <c r="B86" s="16"/>
      <c r="C86" s="16"/>
      <c r="D86" s="24"/>
      <c r="E86" s="16"/>
      <c r="F86" s="16"/>
      <c r="G86" s="16"/>
    </row>
    <row r="87" spans="1:7" x14ac:dyDescent="0.45">
      <c r="A87" s="8" t="s">
        <v>145</v>
      </c>
      <c r="B87" s="8" t="s">
        <v>9</v>
      </c>
      <c r="C87" s="8" t="s">
        <v>10</v>
      </c>
      <c r="D87" s="21" t="s">
        <v>146</v>
      </c>
      <c r="E87" s="9">
        <f>E89</f>
        <v>1</v>
      </c>
      <c r="F87" s="9"/>
      <c r="G87" s="9">
        <f>G89</f>
        <v>0</v>
      </c>
    </row>
    <row r="88" spans="1:7" ht="21" x14ac:dyDescent="0.45">
      <c r="A88" s="10" t="s">
        <v>147</v>
      </c>
      <c r="B88" s="11" t="s">
        <v>15</v>
      </c>
      <c r="C88" s="11" t="s">
        <v>21</v>
      </c>
      <c r="D88" s="22" t="s">
        <v>148</v>
      </c>
      <c r="E88" s="12">
        <v>2</v>
      </c>
      <c r="F88" s="12"/>
      <c r="G88" s="13">
        <f>ROUND(E88*F88,2)</f>
        <v>0</v>
      </c>
    </row>
    <row r="89" spans="1:7" x14ac:dyDescent="0.45">
      <c r="A89" s="14"/>
      <c r="B89" s="14"/>
      <c r="C89" s="14"/>
      <c r="D89" s="23" t="s">
        <v>149</v>
      </c>
      <c r="E89" s="12">
        <v>1</v>
      </c>
      <c r="F89" s="15"/>
      <c r="G89" s="15">
        <f>ROUND(E89*F89,2)</f>
        <v>0</v>
      </c>
    </row>
    <row r="90" spans="1:7" ht="1.05" customHeight="1" x14ac:dyDescent="0.45">
      <c r="A90" s="16"/>
      <c r="B90" s="16"/>
      <c r="C90" s="16"/>
      <c r="D90" s="24"/>
      <c r="E90" s="16"/>
      <c r="F90" s="16"/>
      <c r="G90" s="16"/>
    </row>
    <row r="91" spans="1:7" x14ac:dyDescent="0.45">
      <c r="A91" s="8" t="s">
        <v>150</v>
      </c>
      <c r="B91" s="8" t="s">
        <v>9</v>
      </c>
      <c r="C91" s="8" t="s">
        <v>10</v>
      </c>
      <c r="D91" s="21" t="s">
        <v>151</v>
      </c>
      <c r="E91" s="9">
        <f>E94</f>
        <v>1</v>
      </c>
      <c r="F91" s="9"/>
      <c r="G91" s="9">
        <f>G94</f>
        <v>0</v>
      </c>
    </row>
    <row r="92" spans="1:7" ht="21" x14ac:dyDescent="0.45">
      <c r="A92" s="10" t="s">
        <v>152</v>
      </c>
      <c r="B92" s="11" t="s">
        <v>15</v>
      </c>
      <c r="C92" s="11" t="s">
        <v>21</v>
      </c>
      <c r="D92" s="22" t="s">
        <v>153</v>
      </c>
      <c r="E92" s="12">
        <v>2</v>
      </c>
      <c r="F92" s="12"/>
      <c r="G92" s="13">
        <f>ROUND(E92*F92,2)</f>
        <v>0</v>
      </c>
    </row>
    <row r="93" spans="1:7" ht="21" x14ac:dyDescent="0.45">
      <c r="A93" s="10" t="s">
        <v>154</v>
      </c>
      <c r="B93" s="11" t="s">
        <v>15</v>
      </c>
      <c r="C93" s="11" t="s">
        <v>21</v>
      </c>
      <c r="D93" s="22" t="s">
        <v>155</v>
      </c>
      <c r="E93" s="12">
        <v>3</v>
      </c>
      <c r="F93" s="12"/>
      <c r="G93" s="13">
        <f>ROUND(E93*F93,2)</f>
        <v>0</v>
      </c>
    </row>
    <row r="94" spans="1:7" x14ac:dyDescent="0.45">
      <c r="A94" s="14"/>
      <c r="B94" s="14"/>
      <c r="C94" s="14"/>
      <c r="D94" s="23" t="s">
        <v>156</v>
      </c>
      <c r="E94" s="12">
        <v>1</v>
      </c>
      <c r="F94" s="15"/>
      <c r="G94" s="15">
        <f>ROUND(E94*F94,2)</f>
        <v>0</v>
      </c>
    </row>
    <row r="95" spans="1:7" ht="1.05" customHeight="1" x14ac:dyDescent="0.45">
      <c r="A95" s="16"/>
      <c r="B95" s="16"/>
      <c r="C95" s="16"/>
      <c r="D95" s="24"/>
      <c r="E95" s="16"/>
      <c r="F95" s="16"/>
      <c r="G95" s="16"/>
    </row>
    <row r="96" spans="1:7" x14ac:dyDescent="0.45">
      <c r="A96" s="8" t="s">
        <v>157</v>
      </c>
      <c r="B96" s="8" t="s">
        <v>9</v>
      </c>
      <c r="C96" s="8" t="s">
        <v>10</v>
      </c>
      <c r="D96" s="21" t="s">
        <v>158</v>
      </c>
      <c r="E96" s="9">
        <f>E103</f>
        <v>1</v>
      </c>
      <c r="F96" s="9"/>
      <c r="G96" s="9">
        <f>G103</f>
        <v>0</v>
      </c>
    </row>
    <row r="97" spans="1:7" x14ac:dyDescent="0.45">
      <c r="A97" s="10" t="s">
        <v>159</v>
      </c>
      <c r="B97" s="11" t="s">
        <v>15</v>
      </c>
      <c r="C97" s="11" t="s">
        <v>21</v>
      </c>
      <c r="D97" s="22" t="s">
        <v>160</v>
      </c>
      <c r="E97" s="12">
        <v>2</v>
      </c>
      <c r="F97" s="12"/>
      <c r="G97" s="13">
        <f>ROUND(E97*F97,2)</f>
        <v>0</v>
      </c>
    </row>
    <row r="98" spans="1:7" x14ac:dyDescent="0.45">
      <c r="A98" s="10" t="s">
        <v>161</v>
      </c>
      <c r="B98" s="11" t="s">
        <v>15</v>
      </c>
      <c r="C98" s="11" t="s">
        <v>21</v>
      </c>
      <c r="D98" s="22" t="s">
        <v>162</v>
      </c>
      <c r="E98" s="12">
        <v>5</v>
      </c>
      <c r="F98" s="12"/>
      <c r="G98" s="13">
        <f>ROUND(E98*F98,2)</f>
        <v>0</v>
      </c>
    </row>
    <row r="99" spans="1:7" ht="21" x14ac:dyDescent="0.45">
      <c r="A99" s="10" t="s">
        <v>163</v>
      </c>
      <c r="B99" s="11" t="s">
        <v>15</v>
      </c>
      <c r="C99" s="11" t="s">
        <v>16</v>
      </c>
      <c r="D99" s="22" t="s">
        <v>164</v>
      </c>
      <c r="E99" s="12">
        <v>142.22</v>
      </c>
      <c r="F99" s="12"/>
      <c r="G99" s="13">
        <f>ROUND(E99*F99,2)</f>
        <v>0</v>
      </c>
    </row>
    <row r="100" spans="1:7" x14ac:dyDescent="0.45">
      <c r="A100" s="10" t="s">
        <v>165</v>
      </c>
      <c r="B100" s="11" t="s">
        <v>15</v>
      </c>
      <c r="C100" s="11" t="s">
        <v>166</v>
      </c>
      <c r="D100" s="22" t="s">
        <v>167</v>
      </c>
      <c r="E100" s="12">
        <v>604</v>
      </c>
      <c r="F100" s="12"/>
      <c r="G100" s="13">
        <f>ROUND(E100*F100,2)</f>
        <v>0</v>
      </c>
    </row>
    <row r="101" spans="1:7" ht="21" x14ac:dyDescent="0.45">
      <c r="A101" s="10" t="s">
        <v>168</v>
      </c>
      <c r="B101" s="11" t="s">
        <v>15</v>
      </c>
      <c r="C101" s="11" t="s">
        <v>16</v>
      </c>
      <c r="D101" s="22" t="s">
        <v>169</v>
      </c>
      <c r="E101" s="12">
        <v>5.94</v>
      </c>
      <c r="F101" s="12"/>
      <c r="G101" s="13">
        <f>ROUND(E101*F101,2)</f>
        <v>0</v>
      </c>
    </row>
    <row r="102" spans="1:7" ht="21" x14ac:dyDescent="0.45">
      <c r="A102" s="10" t="s">
        <v>170</v>
      </c>
      <c r="B102" s="11" t="s">
        <v>15</v>
      </c>
      <c r="C102" s="11" t="s">
        <v>21</v>
      </c>
      <c r="D102" s="22" t="s">
        <v>171</v>
      </c>
      <c r="E102" s="12">
        <v>10</v>
      </c>
      <c r="F102" s="12"/>
      <c r="G102" s="13">
        <f>ROUND(E102*F102,2)</f>
        <v>0</v>
      </c>
    </row>
    <row r="103" spans="1:7" x14ac:dyDescent="0.45">
      <c r="A103" s="14"/>
      <c r="B103" s="14"/>
      <c r="C103" s="14"/>
      <c r="D103" s="23" t="s">
        <v>172</v>
      </c>
      <c r="E103" s="12">
        <v>1</v>
      </c>
      <c r="F103" s="15"/>
      <c r="G103" s="15">
        <f>ROUND(E103*F103,2)</f>
        <v>0</v>
      </c>
    </row>
    <row r="104" spans="1:7" ht="1.05" customHeight="1" x14ac:dyDescent="0.45">
      <c r="A104" s="16"/>
      <c r="B104" s="16"/>
      <c r="C104" s="16"/>
      <c r="D104" s="24"/>
      <c r="E104" s="16"/>
      <c r="F104" s="16"/>
      <c r="G104" s="16"/>
    </row>
    <row r="105" spans="1:7" x14ac:dyDescent="0.45">
      <c r="A105" s="14"/>
      <c r="B105" s="14"/>
      <c r="C105" s="14"/>
      <c r="D105" s="23" t="s">
        <v>173</v>
      </c>
      <c r="E105" s="17">
        <v>1</v>
      </c>
      <c r="F105" s="15"/>
      <c r="G105" s="15">
        <f>ROUND(E105*F105,2)</f>
        <v>0</v>
      </c>
    </row>
    <row r="106" spans="1:7" ht="1.05" customHeight="1" x14ac:dyDescent="0.45">
      <c r="A106" s="16"/>
      <c r="B106" s="16"/>
      <c r="C106" s="16"/>
      <c r="D106" s="24"/>
      <c r="E106" s="16"/>
      <c r="F106" s="16"/>
      <c r="G106" s="16"/>
    </row>
    <row r="107" spans="1:7" x14ac:dyDescent="0.45">
      <c r="A107" s="5" t="s">
        <v>174</v>
      </c>
      <c r="B107" s="5" t="s">
        <v>9</v>
      </c>
      <c r="C107" s="5" t="s">
        <v>10</v>
      </c>
      <c r="D107" s="20" t="s">
        <v>175</v>
      </c>
      <c r="E107" s="6">
        <f>E112</f>
        <v>1</v>
      </c>
      <c r="F107" s="7"/>
      <c r="G107" s="7">
        <f>G112</f>
        <v>0</v>
      </c>
    </row>
    <row r="108" spans="1:7" x14ac:dyDescent="0.45">
      <c r="A108" s="10" t="s">
        <v>176</v>
      </c>
      <c r="B108" s="11" t="s">
        <v>15</v>
      </c>
      <c r="C108" s="11" t="s">
        <v>31</v>
      </c>
      <c r="D108" s="22" t="s">
        <v>177</v>
      </c>
      <c r="E108" s="12">
        <v>3.6</v>
      </c>
      <c r="F108" s="12"/>
      <c r="G108" s="13">
        <f>ROUND(E108*F108,2)</f>
        <v>0</v>
      </c>
    </row>
    <row r="109" spans="1:7" x14ac:dyDescent="0.45">
      <c r="A109" s="10" t="s">
        <v>178</v>
      </c>
      <c r="B109" s="11" t="s">
        <v>15</v>
      </c>
      <c r="C109" s="11" t="s">
        <v>31</v>
      </c>
      <c r="D109" s="22" t="s">
        <v>179</v>
      </c>
      <c r="E109" s="12">
        <v>2</v>
      </c>
      <c r="F109" s="12"/>
      <c r="G109" s="13">
        <f>ROUND(E109*F109,2)</f>
        <v>0</v>
      </c>
    </row>
    <row r="110" spans="1:7" x14ac:dyDescent="0.45">
      <c r="A110" s="10" t="s">
        <v>180</v>
      </c>
      <c r="B110" s="11" t="s">
        <v>15</v>
      </c>
      <c r="C110" s="11" t="s">
        <v>21</v>
      </c>
      <c r="D110" s="22" t="s">
        <v>181</v>
      </c>
      <c r="E110" s="12">
        <v>1</v>
      </c>
      <c r="F110" s="12"/>
      <c r="G110" s="13">
        <f>ROUND(E110*F110,2)</f>
        <v>0</v>
      </c>
    </row>
    <row r="111" spans="1:7" x14ac:dyDescent="0.45">
      <c r="A111" s="10" t="s">
        <v>182</v>
      </c>
      <c r="B111" s="11" t="s">
        <v>15</v>
      </c>
      <c r="C111" s="11" t="s">
        <v>16</v>
      </c>
      <c r="D111" s="22" t="s">
        <v>183</v>
      </c>
      <c r="E111" s="12">
        <v>6</v>
      </c>
      <c r="F111" s="12"/>
      <c r="G111" s="13">
        <f>ROUND(E111*F111,2)</f>
        <v>0</v>
      </c>
    </row>
    <row r="112" spans="1:7" x14ac:dyDescent="0.45">
      <c r="A112" s="14"/>
      <c r="B112" s="14"/>
      <c r="C112" s="14"/>
      <c r="D112" s="23" t="s">
        <v>184</v>
      </c>
      <c r="E112" s="17">
        <v>1</v>
      </c>
      <c r="F112" s="15"/>
      <c r="G112" s="15">
        <f>ROUND(E112*F112,2)</f>
        <v>0</v>
      </c>
    </row>
    <row r="113" spans="1:7" ht="1.05" customHeight="1" x14ac:dyDescent="0.45">
      <c r="A113" s="16"/>
      <c r="B113" s="16"/>
      <c r="C113" s="16"/>
      <c r="D113" s="24"/>
      <c r="E113" s="16"/>
      <c r="F113" s="16"/>
      <c r="G113" s="16"/>
    </row>
    <row r="114" spans="1:7" x14ac:dyDescent="0.45">
      <c r="A114" s="5" t="s">
        <v>185</v>
      </c>
      <c r="B114" s="5" t="s">
        <v>9</v>
      </c>
      <c r="C114" s="5" t="s">
        <v>10</v>
      </c>
      <c r="D114" s="20" t="s">
        <v>186</v>
      </c>
      <c r="E114" s="6">
        <f>E116</f>
        <v>1</v>
      </c>
      <c r="F114" s="7"/>
      <c r="G114" s="7">
        <f>G116</f>
        <v>0</v>
      </c>
    </row>
    <row r="115" spans="1:7" x14ac:dyDescent="0.45">
      <c r="A115" s="10" t="s">
        <v>187</v>
      </c>
      <c r="B115" s="11" t="s">
        <v>15</v>
      </c>
      <c r="C115" s="11" t="s">
        <v>188</v>
      </c>
      <c r="D115" s="22" t="s">
        <v>189</v>
      </c>
      <c r="E115" s="12">
        <v>1</v>
      </c>
      <c r="F115" s="12"/>
      <c r="G115" s="13">
        <f>ROUND(E115*F115,2)</f>
        <v>0</v>
      </c>
    </row>
    <row r="116" spans="1:7" x14ac:dyDescent="0.45">
      <c r="A116" s="14"/>
      <c r="B116" s="14"/>
      <c r="C116" s="14"/>
      <c r="D116" s="23" t="s">
        <v>190</v>
      </c>
      <c r="E116" s="17">
        <v>1</v>
      </c>
      <c r="F116" s="15"/>
      <c r="G116" s="15">
        <f>ROUND(E116*F116,2)</f>
        <v>0</v>
      </c>
    </row>
    <row r="117" spans="1:7" ht="1.05" customHeight="1" x14ac:dyDescent="0.45">
      <c r="A117" s="16"/>
      <c r="B117" s="16"/>
      <c r="C117" s="16"/>
      <c r="D117" s="24"/>
      <c r="E117" s="16"/>
      <c r="F117" s="16"/>
      <c r="G117" s="16"/>
    </row>
    <row r="118" spans="1:7" x14ac:dyDescent="0.45">
      <c r="A118" s="5" t="s">
        <v>191</v>
      </c>
      <c r="B118" s="5" t="s">
        <v>9</v>
      </c>
      <c r="C118" s="5" t="s">
        <v>10</v>
      </c>
      <c r="D118" s="20" t="s">
        <v>192</v>
      </c>
      <c r="E118" s="6">
        <f>E120</f>
        <v>1</v>
      </c>
      <c r="F118" s="7"/>
      <c r="G118" s="7">
        <f>G120</f>
        <v>0</v>
      </c>
    </row>
    <row r="119" spans="1:7" x14ac:dyDescent="0.45">
      <c r="A119" s="10" t="s">
        <v>193</v>
      </c>
      <c r="B119" s="11" t="s">
        <v>15</v>
      </c>
      <c r="C119" s="11" t="s">
        <v>24</v>
      </c>
      <c r="D119" s="22" t="s">
        <v>194</v>
      </c>
      <c r="E119" s="12">
        <v>1</v>
      </c>
      <c r="F119" s="18"/>
      <c r="G119" s="13">
        <f>ROUND(E119*F119,2)</f>
        <v>0</v>
      </c>
    </row>
    <row r="120" spans="1:7" x14ac:dyDescent="0.45">
      <c r="A120" s="14"/>
      <c r="B120" s="14"/>
      <c r="C120" s="14"/>
      <c r="D120" s="23" t="s">
        <v>195</v>
      </c>
      <c r="E120" s="17">
        <v>1</v>
      </c>
      <c r="F120" s="15"/>
      <c r="G120" s="15">
        <f>ROUND(E120*F120,2)</f>
        <v>0</v>
      </c>
    </row>
    <row r="121" spans="1:7" ht="1.05" customHeight="1" x14ac:dyDescent="0.45">
      <c r="A121" s="16"/>
      <c r="B121" s="16"/>
      <c r="C121" s="16"/>
      <c r="D121" s="24"/>
      <c r="E121" s="16"/>
      <c r="F121" s="16"/>
      <c r="G121" s="16"/>
    </row>
    <row r="122" spans="1:7" x14ac:dyDescent="0.45">
      <c r="A122" s="5" t="s">
        <v>196</v>
      </c>
      <c r="B122" s="5" t="s">
        <v>9</v>
      </c>
      <c r="C122" s="5" t="s">
        <v>10</v>
      </c>
      <c r="D122" s="20" t="s">
        <v>197</v>
      </c>
      <c r="E122" s="6">
        <f>E124</f>
        <v>1</v>
      </c>
      <c r="F122" s="7"/>
      <c r="G122" s="7">
        <f>G124</f>
        <v>0</v>
      </c>
    </row>
    <row r="123" spans="1:7" x14ac:dyDescent="0.45">
      <c r="A123" s="10" t="s">
        <v>198</v>
      </c>
      <c r="B123" s="11" t="s">
        <v>15</v>
      </c>
      <c r="C123" s="11" t="s">
        <v>24</v>
      </c>
      <c r="D123" s="22" t="s">
        <v>199</v>
      </c>
      <c r="E123" s="12">
        <v>1</v>
      </c>
      <c r="F123" s="18"/>
      <c r="G123" s="13">
        <f>ROUND(E123*F123,2)</f>
        <v>0</v>
      </c>
    </row>
    <row r="124" spans="1:7" x14ac:dyDescent="0.45">
      <c r="A124" s="14"/>
      <c r="B124" s="14"/>
      <c r="C124" s="14"/>
      <c r="D124" s="23" t="s">
        <v>200</v>
      </c>
      <c r="E124" s="17">
        <v>1</v>
      </c>
      <c r="F124" s="15"/>
      <c r="G124" s="15">
        <f>ROUND(E124*F124,2)</f>
        <v>0</v>
      </c>
    </row>
    <row r="125" spans="1:7" ht="1.05" customHeight="1" x14ac:dyDescent="0.45">
      <c r="A125" s="16"/>
      <c r="B125" s="16"/>
      <c r="C125" s="16"/>
      <c r="D125" s="24"/>
      <c r="E125" s="16"/>
      <c r="F125" s="16"/>
      <c r="G125" s="16"/>
    </row>
    <row r="126" spans="1:7" x14ac:dyDescent="0.45">
      <c r="A126" s="5" t="s">
        <v>201</v>
      </c>
      <c r="B126" s="5" t="s">
        <v>9</v>
      </c>
      <c r="C126" s="5" t="s">
        <v>10</v>
      </c>
      <c r="D126" s="20" t="s">
        <v>202</v>
      </c>
      <c r="E126" s="6">
        <f>E128</f>
        <v>1</v>
      </c>
      <c r="F126" s="7"/>
      <c r="G126" s="7">
        <f>G128</f>
        <v>0</v>
      </c>
    </row>
    <row r="127" spans="1:7" x14ac:dyDescent="0.45">
      <c r="A127" s="10" t="s">
        <v>203</v>
      </c>
      <c r="B127" s="11" t="s">
        <v>15</v>
      </c>
      <c r="C127" s="11" t="s">
        <v>24</v>
      </c>
      <c r="D127" s="22" t="s">
        <v>204</v>
      </c>
      <c r="E127" s="12">
        <v>1</v>
      </c>
      <c r="F127" s="18"/>
      <c r="G127" s="13">
        <f>ROUND(E127*F127,2)</f>
        <v>0</v>
      </c>
    </row>
    <row r="128" spans="1:7" x14ac:dyDescent="0.45">
      <c r="A128" s="14"/>
      <c r="B128" s="14"/>
      <c r="C128" s="14"/>
      <c r="D128" s="23" t="s">
        <v>205</v>
      </c>
      <c r="E128" s="17">
        <v>1</v>
      </c>
      <c r="F128" s="15"/>
      <c r="G128" s="15">
        <f>ROUND(E128*F128,2)</f>
        <v>0</v>
      </c>
    </row>
    <row r="129" spans="1:7" ht="1.05" customHeight="1" x14ac:dyDescent="0.45">
      <c r="A129" s="16"/>
      <c r="B129" s="16"/>
      <c r="C129" s="16"/>
      <c r="D129" s="24"/>
      <c r="E129" s="16"/>
      <c r="F129" s="16"/>
      <c r="G129" s="16"/>
    </row>
    <row r="130" spans="1:7" x14ac:dyDescent="0.45">
      <c r="A130" s="14"/>
      <c r="B130" s="14"/>
      <c r="C130" s="14"/>
      <c r="D130" s="23" t="s">
        <v>206</v>
      </c>
      <c r="E130" s="17">
        <v>1</v>
      </c>
      <c r="F130" s="15"/>
      <c r="G130" s="15">
        <f>ROUND(E130*F130,2)</f>
        <v>0</v>
      </c>
    </row>
    <row r="131" spans="1:7" ht="1.05" customHeight="1" x14ac:dyDescent="0.45">
      <c r="A131" s="16"/>
      <c r="B131" s="16"/>
      <c r="C131" s="16"/>
      <c r="D131" s="24"/>
      <c r="E131" s="16"/>
      <c r="F131" s="16"/>
      <c r="G131" s="16"/>
    </row>
  </sheetData>
  <dataValidations count="1">
    <dataValidation type="list" allowBlank="1" showInputMessage="1" showErrorMessage="1" sqref="B4:B131">
      <formula1>"Capítol,Partida,Ma d’obra,Maquinària,Material,Altres,Tasca,"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2020-05-12T17:36:57Z</dcterms:created>
  <dcterms:modified xsi:type="dcterms:W3CDTF">2020-05-12T17:37:48Z</dcterms:modified>
</cp:coreProperties>
</file>